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.perma\Documents\DEA ISTRES\REMISE EN SERVICE BAC 27\DCE\"/>
    </mc:Choice>
  </mc:AlternateContent>
  <bookViews>
    <workbookView xWindow="0" yWindow="0" windowWidth="28800" windowHeight="12300"/>
  </bookViews>
  <sheets>
    <sheet name="LOT 2 - DEA ISTRES" sheetId="4" r:id="rId1"/>
    <sheet name="Barême réduit" sheetId="2" r:id="rId2"/>
  </sheets>
  <definedNames>
    <definedName name="_xlnm.Print_Area" localSheetId="0">'LOT 2 - DEA ISTRES'!$A$1:$G$42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4" l="1"/>
  <c r="G29" i="4"/>
  <c r="F35" i="4" l="1"/>
  <c r="B8" i="2" l="1"/>
  <c r="G40" i="4" l="1"/>
  <c r="F29" i="4"/>
  <c r="F19" i="4" l="1"/>
  <c r="F12" i="4"/>
  <c r="F40" i="4"/>
  <c r="G19" i="4"/>
  <c r="G12" i="4"/>
  <c r="G41" i="4" l="1"/>
  <c r="C8" i="2"/>
</calcChain>
</file>

<file path=xl/sharedStrings.xml><?xml version="1.0" encoding="utf-8"?>
<sst xmlns="http://schemas.openxmlformats.org/spreadsheetml/2006/main" count="90" uniqueCount="58">
  <si>
    <t xml:space="preserve">Pouvoir adjudicateur : </t>
  </si>
  <si>
    <t>Objet du marché :</t>
  </si>
  <si>
    <t>Cotation</t>
  </si>
  <si>
    <t xml:space="preserve">Organisation : </t>
  </si>
  <si>
    <t>SOUS - CRITERES</t>
  </si>
  <si>
    <t>ACTIONS PROPOSEES</t>
  </si>
  <si>
    <t>REMARQUES</t>
  </si>
  <si>
    <t>Etudes préliminaires (notes de calcul, schémas, études hydraulique, de portage et de flexibilité, plans 3D)</t>
  </si>
  <si>
    <t>Présentation dans le mémoire des différentes études qui seront réalisées, les méthodes employées et les éventuels sous-traitants avec leurs références</t>
  </si>
  <si>
    <t>Structure et formalisme du mémoire technique</t>
  </si>
  <si>
    <t>Présentation visuelle du mémoire faisant mention de la présentation de la société (moyens humains, matériels…) et adapté aux travaux à réaliser (pas de présentation générique)</t>
  </si>
  <si>
    <t>Exhaustivité du mémoire technique et références de la société</t>
  </si>
  <si>
    <t xml:space="preserve">Reprise de l'intégralité des prestations à réaliser décrites dans le CCTP, avec annonce des méthodes employées </t>
  </si>
  <si>
    <t>Ordonnancement, pilotage et coordination</t>
  </si>
  <si>
    <t>Planning prévisionnel et phasage des travaux</t>
  </si>
  <si>
    <r>
      <t>Sous-Total</t>
    </r>
    <r>
      <rPr>
        <b/>
        <sz val="12"/>
        <rFont val="Garamond"/>
        <family val="1"/>
      </rPr>
      <t> :</t>
    </r>
  </si>
  <si>
    <t xml:space="preserve">Fourniture de documentation ou notices techniques des matériels mis en place </t>
  </si>
  <si>
    <t>Raccordement à l'automate existant</t>
  </si>
  <si>
    <t>Description des actions dans le mémoire technique</t>
  </si>
  <si>
    <t>Développement durable</t>
  </si>
  <si>
    <t>Fourniture d'un schéma organisationnel du plan de respect de l'environnement (SOPRE)</t>
  </si>
  <si>
    <t>Fourniture d'un schéma organisationnel du suivi de l'évacuation des déchets (SOSED)</t>
  </si>
  <si>
    <r>
      <t>Total</t>
    </r>
    <r>
      <rPr>
        <b/>
        <sz val="14"/>
        <rFont val="Garamond"/>
        <family val="1"/>
      </rPr>
      <t xml:space="preserve">     :</t>
    </r>
  </si>
  <si>
    <t>Présentation des acteurs qui travailleront à la réalisation des travaux, organigramme, chargé d'affaires, conducteur des travaux, chef d'équipe), qualifications des personnels, moyens à mettre en place pendant les travaux (vestiaire, bureau)</t>
  </si>
  <si>
    <t>Planning détaillé des étapes (diagramme GANTT ou Excel)</t>
  </si>
  <si>
    <t>Organisation de chantier</t>
  </si>
  <si>
    <t>Cotation max</t>
  </si>
  <si>
    <t>Cotation obtenue</t>
  </si>
  <si>
    <t xml:space="preserve">Soumissionnaire : </t>
  </si>
  <si>
    <r>
      <t>Observations  :</t>
    </r>
    <r>
      <rPr>
        <sz val="16"/>
        <color rgb="FF2702C4"/>
        <rFont val="Times New Roman"/>
        <family val="1"/>
      </rPr>
      <t xml:space="preserve">
</t>
    </r>
  </si>
  <si>
    <t>ANNEXE 1 AU RC : grille de notation du critère technique</t>
  </si>
  <si>
    <t>Méthodologie employée</t>
  </si>
  <si>
    <t>Retrait de l'existant:</t>
  </si>
  <si>
    <t>Réhabilitation du sytème de détection</t>
  </si>
  <si>
    <t>Réemploi de l'architecture souterraine existante</t>
  </si>
  <si>
    <t>Interoprérabilité avec la supervision existante</t>
  </si>
  <si>
    <t>Retour d'expérience sur le système mis en place et facilité d'emploi</t>
  </si>
  <si>
    <t>Foruniture de spare et des matériels de maintenance périodique</t>
  </si>
  <si>
    <t>Réhabilitation du système de détection de fuite de la tuyauterie inter-dépôts</t>
  </si>
  <si>
    <t>Lot 2 - Marché n°</t>
  </si>
  <si>
    <t>Gestion des alarmes sonores et visuelles</t>
  </si>
  <si>
    <t>Matérialisation du réseau</t>
  </si>
  <si>
    <t>Retrait de l'existant</t>
  </si>
  <si>
    <t>Durabilité de la solution proposée</t>
  </si>
  <si>
    <t>Prise en compte des contraintes locales</t>
  </si>
  <si>
    <t>Description de la méthodologie de retrait</t>
  </si>
  <si>
    <t>Fourniture de documentation ou notices techniques des matériels mis en place en lieu et place du boîtier de jonction n°21</t>
  </si>
  <si>
    <t>Description de la méthodologie de raccordement
Proposition technique adaptée aux futurs travaux de la BA125 - résistance de l'ouvrage</t>
  </si>
  <si>
    <t>Suppression boîtier de jonction n°21 - travaux de VRD</t>
  </si>
  <si>
    <t>Description de la méthodologie
Détail des opérations envisagées pour la remise en condition du terrain  - références de la société si sous-traitant</t>
  </si>
  <si>
    <t>Solution technique permettant le réemploi des chambres de tirage après le retrait de l'ancien système</t>
  </si>
  <si>
    <t>Fourniture d'un lot de maintenance périodique et de matériels de rechange</t>
  </si>
  <si>
    <t>Mise à jour du programme de l'automate et de l'IHM</t>
  </si>
  <si>
    <t>Remise en état du terrain après travaux</t>
  </si>
  <si>
    <t>Matérialisation verticale et/ou horizontale
Coordonnées GPS</t>
  </si>
  <si>
    <t>Principe de détection détaillé</t>
  </si>
  <si>
    <t>RETEX du matériel installé
Pas d'innovation souhaitée. Le matériel devra être fiable et avoir déjà été éprouvé sur d'autres sites industriels.</t>
  </si>
  <si>
    <t>Réhabilitation du système de détection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</si>
</sst>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8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u/>
      <sz val="12"/>
      <color indexed="10"/>
      <name val="Garamond"/>
      <family val="1"/>
    </font>
    <font>
      <b/>
      <sz val="12"/>
      <color indexed="10"/>
      <name val="Garamond"/>
      <family val="1"/>
    </font>
    <font>
      <b/>
      <sz val="11"/>
      <color indexed="9"/>
      <name val="Times New Roman"/>
      <family val="1"/>
    </font>
    <font>
      <b/>
      <sz val="11"/>
      <color indexed="9"/>
      <name val="Garamond"/>
      <family val="1"/>
    </font>
    <font>
      <b/>
      <u/>
      <sz val="12"/>
      <name val="Garamond"/>
      <family val="1"/>
    </font>
    <font>
      <b/>
      <sz val="12"/>
      <name val="Garamond"/>
      <family val="1"/>
    </font>
    <font>
      <b/>
      <u/>
      <sz val="14"/>
      <name val="Garamond"/>
      <family val="1"/>
    </font>
    <font>
      <b/>
      <sz val="14"/>
      <name val="Garamond"/>
      <family val="1"/>
    </font>
    <font>
      <sz val="11"/>
      <name val="Arial"/>
      <family val="2"/>
    </font>
    <font>
      <u/>
      <sz val="12"/>
      <name val="Times New Roman"/>
      <family val="1"/>
    </font>
    <font>
      <sz val="11"/>
      <color rgb="FF2702C4"/>
      <name val="Times New Roman"/>
      <family val="1"/>
    </font>
    <font>
      <b/>
      <sz val="12"/>
      <color rgb="FF2702C4"/>
      <name val="Garamond"/>
      <family val="1"/>
    </font>
    <font>
      <b/>
      <u/>
      <sz val="16"/>
      <name val="Times New Roman"/>
      <family val="1"/>
    </font>
    <font>
      <sz val="16"/>
      <color rgb="FF2702C4"/>
      <name val="Times New Roman"/>
      <family val="1"/>
    </font>
    <font>
      <b/>
      <u/>
      <sz val="14"/>
      <color indexed="10"/>
      <name val="Garamond"/>
      <family val="1"/>
    </font>
    <font>
      <b/>
      <sz val="14"/>
      <color indexed="10"/>
      <name val="Garamond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5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/>
    </xf>
    <xf numFmtId="0" fontId="10" fillId="3" borderId="11" xfId="0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1" fontId="14" fillId="5" borderId="1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70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Normal="100" workbookViewId="0">
      <selection activeCell="G38" sqref="G38"/>
    </sheetView>
  </sheetViews>
  <sheetFormatPr baseColWidth="10" defaultRowHeight="12.75" x14ac:dyDescent="0.2"/>
  <cols>
    <col min="1" max="1" width="68" customWidth="1"/>
    <col min="2" max="2" width="25.28515625" hidden="1" customWidth="1"/>
    <col min="3" max="3" width="58" customWidth="1"/>
    <col min="4" max="4" width="27.140625" style="9" customWidth="1"/>
    <col min="5" max="5" width="43.28515625" style="9" customWidth="1"/>
    <col min="6" max="6" width="22.140625" style="9" customWidth="1"/>
    <col min="7" max="7" width="22.140625" customWidth="1"/>
  </cols>
  <sheetData>
    <row r="1" spans="1:7" ht="37.5" customHeight="1" x14ac:dyDescent="0.2">
      <c r="A1" s="63" t="s">
        <v>30</v>
      </c>
      <c r="B1" s="64"/>
      <c r="C1" s="64"/>
      <c r="D1" s="65"/>
      <c r="E1" s="65"/>
      <c r="F1" s="65"/>
      <c r="G1" s="66"/>
    </row>
    <row r="2" spans="1:7" ht="12.75" customHeight="1" x14ac:dyDescent="0.2">
      <c r="A2" s="67" t="s">
        <v>0</v>
      </c>
      <c r="B2" s="1"/>
      <c r="C2" s="69" t="s">
        <v>1</v>
      </c>
      <c r="D2" s="70"/>
      <c r="E2" s="73" t="s">
        <v>28</v>
      </c>
      <c r="F2" s="18"/>
      <c r="G2" s="75"/>
    </row>
    <row r="3" spans="1:7" ht="25.5" customHeight="1" x14ac:dyDescent="0.2">
      <c r="A3" s="68"/>
      <c r="B3" s="1"/>
      <c r="C3" s="71"/>
      <c r="D3" s="72"/>
      <c r="E3" s="74"/>
      <c r="F3" s="18"/>
      <c r="G3" s="75"/>
    </row>
    <row r="4" spans="1:7" ht="43.5" customHeight="1" x14ac:dyDescent="0.2">
      <c r="A4" s="2" t="s">
        <v>39</v>
      </c>
      <c r="B4" s="3"/>
      <c r="C4" s="76" t="s">
        <v>38</v>
      </c>
      <c r="D4" s="77"/>
      <c r="E4" s="4"/>
      <c r="F4" s="78" t="s">
        <v>2</v>
      </c>
      <c r="G4" s="79"/>
    </row>
    <row r="5" spans="1:7" s="32" customFormat="1" ht="24.95" customHeight="1" x14ac:dyDescent="0.2">
      <c r="A5" s="54" t="s">
        <v>3</v>
      </c>
      <c r="B5" s="61"/>
      <c r="C5" s="61"/>
      <c r="D5" s="61"/>
      <c r="E5" s="62"/>
      <c r="F5" s="30"/>
      <c r="G5" s="31"/>
    </row>
    <row r="6" spans="1:7" ht="15.75" customHeight="1" x14ac:dyDescent="0.2">
      <c r="A6" s="47" t="s">
        <v>4</v>
      </c>
      <c r="B6" s="48"/>
      <c r="C6" s="5" t="s">
        <v>5</v>
      </c>
      <c r="D6" s="49" t="s">
        <v>6</v>
      </c>
      <c r="E6" s="50"/>
      <c r="F6" s="19" t="s">
        <v>27</v>
      </c>
      <c r="G6" s="19" t="s">
        <v>26</v>
      </c>
    </row>
    <row r="7" spans="1:7" ht="60" customHeight="1" x14ac:dyDescent="0.2">
      <c r="A7" s="57" t="s">
        <v>7</v>
      </c>
      <c r="B7" s="58"/>
      <c r="C7" s="25"/>
      <c r="D7" s="39" t="s">
        <v>8</v>
      </c>
      <c r="E7" s="40"/>
      <c r="F7" s="23"/>
      <c r="G7" s="20">
        <v>10</v>
      </c>
    </row>
    <row r="8" spans="1:7" ht="60" customHeight="1" x14ac:dyDescent="0.2">
      <c r="A8" s="10" t="s">
        <v>9</v>
      </c>
      <c r="B8" s="11"/>
      <c r="C8" s="25"/>
      <c r="D8" s="39" t="s">
        <v>10</v>
      </c>
      <c r="E8" s="40"/>
      <c r="F8" s="23"/>
      <c r="G8" s="20">
        <v>25</v>
      </c>
    </row>
    <row r="9" spans="1:7" ht="60" customHeight="1" x14ac:dyDescent="0.2">
      <c r="A9" s="10" t="s">
        <v>11</v>
      </c>
      <c r="B9" s="11"/>
      <c r="C9" s="25"/>
      <c r="D9" s="39" t="s">
        <v>12</v>
      </c>
      <c r="E9" s="40"/>
      <c r="F9" s="23"/>
      <c r="G9" s="20">
        <v>25</v>
      </c>
    </row>
    <row r="10" spans="1:7" ht="60" customHeight="1" x14ac:dyDescent="0.2">
      <c r="A10" s="57" t="s">
        <v>13</v>
      </c>
      <c r="B10" s="58"/>
      <c r="C10" s="25"/>
      <c r="D10" s="39" t="s">
        <v>23</v>
      </c>
      <c r="E10" s="40"/>
      <c r="F10" s="23"/>
      <c r="G10" s="20">
        <v>10</v>
      </c>
    </row>
    <row r="11" spans="1:7" ht="60" customHeight="1" x14ac:dyDescent="0.2">
      <c r="A11" s="57" t="s">
        <v>14</v>
      </c>
      <c r="B11" s="58"/>
      <c r="C11" s="25"/>
      <c r="D11" s="39" t="s">
        <v>24</v>
      </c>
      <c r="E11" s="40"/>
      <c r="F11" s="23"/>
      <c r="G11" s="20">
        <v>10</v>
      </c>
    </row>
    <row r="12" spans="1:7" ht="20.25" customHeight="1" x14ac:dyDescent="0.2">
      <c r="A12" s="41" t="s">
        <v>15</v>
      </c>
      <c r="B12" s="42"/>
      <c r="C12" s="42"/>
      <c r="D12" s="42"/>
      <c r="E12" s="42"/>
      <c r="F12" s="26">
        <f>SUM(F7:F11)</f>
        <v>0</v>
      </c>
      <c r="G12" s="21">
        <f>SUM(G7:G11)</f>
        <v>80</v>
      </c>
    </row>
    <row r="13" spans="1:7" s="32" customFormat="1" ht="24.95" customHeight="1" x14ac:dyDescent="0.2">
      <c r="A13" s="54" t="s">
        <v>32</v>
      </c>
      <c r="B13" s="61"/>
      <c r="C13" s="61"/>
      <c r="D13" s="61"/>
      <c r="E13" s="62"/>
      <c r="F13" s="30"/>
      <c r="G13" s="31"/>
    </row>
    <row r="14" spans="1:7" ht="15" x14ac:dyDescent="0.2">
      <c r="A14" s="47" t="s">
        <v>4</v>
      </c>
      <c r="B14" s="48"/>
      <c r="C14" s="5" t="s">
        <v>5</v>
      </c>
      <c r="D14" s="49" t="s">
        <v>6</v>
      </c>
      <c r="E14" s="50"/>
      <c r="F14" s="19" t="s">
        <v>27</v>
      </c>
      <c r="G14" s="19" t="s">
        <v>26</v>
      </c>
    </row>
    <row r="15" spans="1:7" ht="60" customHeight="1" x14ac:dyDescent="0.2">
      <c r="A15" s="6" t="s">
        <v>46</v>
      </c>
      <c r="B15" s="7"/>
      <c r="C15" s="23"/>
      <c r="D15" s="39"/>
      <c r="E15" s="40"/>
      <c r="F15" s="23"/>
      <c r="G15" s="20">
        <v>10</v>
      </c>
    </row>
    <row r="16" spans="1:7" ht="60" customHeight="1" x14ac:dyDescent="0.2">
      <c r="A16" s="6" t="s">
        <v>31</v>
      </c>
      <c r="B16" s="7"/>
      <c r="C16" s="23"/>
      <c r="D16" s="39" t="s">
        <v>45</v>
      </c>
      <c r="E16" s="40"/>
      <c r="F16" s="23"/>
      <c r="G16" s="20">
        <v>20</v>
      </c>
    </row>
    <row r="17" spans="1:7" ht="60" customHeight="1" x14ac:dyDescent="0.2">
      <c r="A17" s="6" t="s">
        <v>48</v>
      </c>
      <c r="B17" s="7"/>
      <c r="C17" s="23"/>
      <c r="D17" s="39" t="s">
        <v>49</v>
      </c>
      <c r="E17" s="40"/>
      <c r="F17" s="23"/>
      <c r="G17" s="20">
        <v>50</v>
      </c>
    </row>
    <row r="18" spans="1:7" ht="60" customHeight="1" x14ac:dyDescent="0.2">
      <c r="A18" s="6" t="s">
        <v>44</v>
      </c>
      <c r="B18" s="7"/>
      <c r="C18" s="23"/>
      <c r="D18" s="39" t="s">
        <v>47</v>
      </c>
      <c r="E18" s="40"/>
      <c r="F18" s="23"/>
      <c r="G18" s="20">
        <v>20</v>
      </c>
    </row>
    <row r="19" spans="1:7" ht="20.25" customHeight="1" x14ac:dyDescent="0.2">
      <c r="A19" s="41" t="s">
        <v>15</v>
      </c>
      <c r="B19" s="42"/>
      <c r="C19" s="42"/>
      <c r="D19" s="42"/>
      <c r="E19" s="43"/>
      <c r="F19" s="24">
        <f>SUM(F15:F18)</f>
        <v>0</v>
      </c>
      <c r="G19" s="20">
        <f>SUM(G15:G18)</f>
        <v>100</v>
      </c>
    </row>
    <row r="20" spans="1:7" s="32" customFormat="1" ht="24.95" customHeight="1" x14ac:dyDescent="0.2">
      <c r="A20" s="44" t="s">
        <v>33</v>
      </c>
      <c r="B20" s="45"/>
      <c r="C20" s="45"/>
      <c r="D20" s="45"/>
      <c r="E20" s="46"/>
      <c r="F20" s="30"/>
      <c r="G20" s="31"/>
    </row>
    <row r="21" spans="1:7" ht="15.75" customHeight="1" x14ac:dyDescent="0.2">
      <c r="A21" s="47" t="s">
        <v>4</v>
      </c>
      <c r="B21" s="48"/>
      <c r="C21" s="29" t="s">
        <v>5</v>
      </c>
      <c r="D21" s="49" t="s">
        <v>6</v>
      </c>
      <c r="E21" s="50"/>
      <c r="F21" s="19" t="s">
        <v>27</v>
      </c>
      <c r="G21" s="19" t="s">
        <v>26</v>
      </c>
    </row>
    <row r="22" spans="1:7" ht="60" customHeight="1" x14ac:dyDescent="0.2">
      <c r="A22" s="6" t="s">
        <v>16</v>
      </c>
      <c r="B22" s="7"/>
      <c r="C22" s="23"/>
      <c r="D22" s="39" t="s">
        <v>55</v>
      </c>
      <c r="E22" s="40"/>
      <c r="F22" s="23"/>
      <c r="G22" s="20">
        <v>20</v>
      </c>
    </row>
    <row r="23" spans="1:7" ht="60" customHeight="1" x14ac:dyDescent="0.2">
      <c r="A23" s="6" t="s">
        <v>34</v>
      </c>
      <c r="B23" s="7"/>
      <c r="C23" s="23"/>
      <c r="D23" s="39" t="s">
        <v>50</v>
      </c>
      <c r="E23" s="40"/>
      <c r="F23" s="23"/>
      <c r="G23" s="20">
        <v>80</v>
      </c>
    </row>
    <row r="24" spans="1:7" ht="60" customHeight="1" x14ac:dyDescent="0.2">
      <c r="A24" s="6" t="s">
        <v>36</v>
      </c>
      <c r="B24" s="7"/>
      <c r="C24" s="23"/>
      <c r="D24" s="39" t="s">
        <v>56</v>
      </c>
      <c r="E24" s="40"/>
      <c r="F24" s="23"/>
      <c r="G24" s="20">
        <v>50</v>
      </c>
    </row>
    <row r="25" spans="1:7" ht="60" customHeight="1" x14ac:dyDescent="0.2">
      <c r="A25" s="6" t="s">
        <v>37</v>
      </c>
      <c r="B25" s="7"/>
      <c r="C25" s="23"/>
      <c r="D25" s="39" t="s">
        <v>51</v>
      </c>
      <c r="E25" s="40"/>
      <c r="F25" s="23"/>
      <c r="G25" s="20">
        <v>40</v>
      </c>
    </row>
    <row r="26" spans="1:7" ht="60" customHeight="1" x14ac:dyDescent="0.2">
      <c r="A26" s="6" t="s">
        <v>35</v>
      </c>
      <c r="B26" s="7"/>
      <c r="C26" s="23"/>
      <c r="D26" s="39" t="s">
        <v>52</v>
      </c>
      <c r="E26" s="40"/>
      <c r="F26" s="23"/>
      <c r="G26" s="20">
        <v>40</v>
      </c>
    </row>
    <row r="27" spans="1:7" ht="60" customHeight="1" x14ac:dyDescent="0.2">
      <c r="A27" s="6" t="s">
        <v>17</v>
      </c>
      <c r="B27" s="7"/>
      <c r="C27" s="23"/>
      <c r="D27" s="39" t="s">
        <v>18</v>
      </c>
      <c r="E27" s="40"/>
      <c r="F27" s="23"/>
      <c r="G27" s="20">
        <v>40</v>
      </c>
    </row>
    <row r="28" spans="1:7" ht="60" customHeight="1" x14ac:dyDescent="0.2">
      <c r="A28" s="6" t="s">
        <v>40</v>
      </c>
      <c r="B28" s="7"/>
      <c r="C28" s="23"/>
      <c r="D28" s="39" t="s">
        <v>18</v>
      </c>
      <c r="E28" s="40"/>
      <c r="F28" s="23"/>
      <c r="G28" s="20">
        <v>30</v>
      </c>
    </row>
    <row r="29" spans="1:7" ht="20.25" customHeight="1" x14ac:dyDescent="0.2">
      <c r="A29" s="41" t="s">
        <v>15</v>
      </c>
      <c r="B29" s="42"/>
      <c r="C29" s="42"/>
      <c r="D29" s="42"/>
      <c r="E29" s="43"/>
      <c r="F29" s="24">
        <f>SUM(F22:F27)</f>
        <v>0</v>
      </c>
      <c r="G29" s="20">
        <f>SUM(G22:G28)</f>
        <v>300</v>
      </c>
    </row>
    <row r="30" spans="1:7" s="32" customFormat="1" ht="24.95" customHeight="1" x14ac:dyDescent="0.2">
      <c r="A30" s="54" t="s">
        <v>41</v>
      </c>
      <c r="B30" s="55"/>
      <c r="C30" s="55"/>
      <c r="D30" s="55"/>
      <c r="E30" s="56"/>
      <c r="F30" s="33"/>
      <c r="G30" s="31"/>
    </row>
    <row r="31" spans="1:7" ht="15" x14ac:dyDescent="0.2">
      <c r="A31" s="47" t="s">
        <v>4</v>
      </c>
      <c r="B31" s="48"/>
      <c r="C31" s="38" t="s">
        <v>5</v>
      </c>
      <c r="D31" s="49" t="s">
        <v>6</v>
      </c>
      <c r="E31" s="50"/>
      <c r="F31" s="19" t="s">
        <v>27</v>
      </c>
      <c r="G31" s="19" t="s">
        <v>26</v>
      </c>
    </row>
    <row r="32" spans="1:7" ht="60" customHeight="1" x14ac:dyDescent="0.2">
      <c r="A32" s="57" t="s">
        <v>42</v>
      </c>
      <c r="B32" s="58"/>
      <c r="C32" s="25"/>
      <c r="D32" s="39" t="s">
        <v>18</v>
      </c>
      <c r="E32" s="40"/>
      <c r="F32" s="22">
        <v>0</v>
      </c>
      <c r="G32" s="20">
        <v>20</v>
      </c>
    </row>
    <row r="33" spans="1:7" ht="60" customHeight="1" x14ac:dyDescent="0.2">
      <c r="A33" s="6" t="s">
        <v>43</v>
      </c>
      <c r="B33" s="6"/>
      <c r="C33" s="23"/>
      <c r="D33" s="39" t="s">
        <v>54</v>
      </c>
      <c r="E33" s="40"/>
      <c r="F33" s="22">
        <v>0</v>
      </c>
      <c r="G33" s="20">
        <v>20</v>
      </c>
    </row>
    <row r="34" spans="1:7" ht="60" customHeight="1" x14ac:dyDescent="0.2">
      <c r="A34" s="6" t="s">
        <v>53</v>
      </c>
      <c r="B34" s="6"/>
      <c r="C34" s="23"/>
      <c r="D34" s="39" t="s">
        <v>18</v>
      </c>
      <c r="E34" s="40"/>
      <c r="F34" s="22">
        <v>0</v>
      </c>
      <c r="G34" s="20">
        <v>20</v>
      </c>
    </row>
    <row r="35" spans="1:7" ht="20.25" customHeight="1" x14ac:dyDescent="0.2">
      <c r="A35" s="41" t="s">
        <v>15</v>
      </c>
      <c r="B35" s="42"/>
      <c r="C35" s="42"/>
      <c r="D35" s="42"/>
      <c r="E35" s="43"/>
      <c r="F35" s="24">
        <f>SUM(F32:F33)</f>
        <v>0</v>
      </c>
      <c r="G35" s="20">
        <f>SUM(G32:G34)</f>
        <v>60</v>
      </c>
    </row>
    <row r="36" spans="1:7" s="32" customFormat="1" ht="24.95" customHeight="1" x14ac:dyDescent="0.2">
      <c r="A36" s="54" t="s">
        <v>19</v>
      </c>
      <c r="B36" s="55"/>
      <c r="C36" s="55"/>
      <c r="D36" s="55"/>
      <c r="E36" s="56"/>
      <c r="F36" s="33"/>
      <c r="G36" s="31"/>
    </row>
    <row r="37" spans="1:7" ht="15" x14ac:dyDescent="0.2">
      <c r="A37" s="47" t="s">
        <v>4</v>
      </c>
      <c r="B37" s="48"/>
      <c r="C37" s="5" t="s">
        <v>5</v>
      </c>
      <c r="D37" s="49" t="s">
        <v>6</v>
      </c>
      <c r="E37" s="50"/>
      <c r="F37" s="19" t="s">
        <v>27</v>
      </c>
      <c r="G37" s="19" t="s">
        <v>26</v>
      </c>
    </row>
    <row r="38" spans="1:7" ht="60" customHeight="1" x14ac:dyDescent="0.2">
      <c r="A38" s="57" t="s">
        <v>20</v>
      </c>
      <c r="B38" s="58"/>
      <c r="C38" s="25"/>
      <c r="D38" s="39"/>
      <c r="E38" s="40"/>
      <c r="F38" s="22">
        <v>0</v>
      </c>
      <c r="G38" s="20">
        <v>30</v>
      </c>
    </row>
    <row r="39" spans="1:7" ht="60" customHeight="1" x14ac:dyDescent="0.2">
      <c r="A39" s="6" t="s">
        <v>21</v>
      </c>
      <c r="B39" s="6"/>
      <c r="C39" s="23"/>
      <c r="D39" s="39"/>
      <c r="E39" s="40"/>
      <c r="F39" s="22">
        <v>0</v>
      </c>
      <c r="G39" s="20">
        <v>30</v>
      </c>
    </row>
    <row r="40" spans="1:7" ht="20.25" customHeight="1" x14ac:dyDescent="0.2">
      <c r="A40" s="41" t="s">
        <v>15</v>
      </c>
      <c r="B40" s="42"/>
      <c r="C40" s="42"/>
      <c r="D40" s="42"/>
      <c r="E40" s="43"/>
      <c r="F40" s="24">
        <f>SUM(F38:F39)</f>
        <v>0</v>
      </c>
      <c r="G40" s="20">
        <f>SUM(G38:G39)</f>
        <v>60</v>
      </c>
    </row>
    <row r="41" spans="1:7" ht="20.25" customHeight="1" x14ac:dyDescent="0.2">
      <c r="A41" s="59" t="s">
        <v>22</v>
      </c>
      <c r="B41" s="60"/>
      <c r="C41" s="60"/>
      <c r="D41" s="60"/>
      <c r="E41" s="60"/>
      <c r="F41" s="27"/>
      <c r="G41" s="28">
        <f>SUM(G12,G35,G19,G40,G29)</f>
        <v>600</v>
      </c>
    </row>
    <row r="42" spans="1:7" ht="205.5" customHeight="1" x14ac:dyDescent="0.2">
      <c r="A42" s="51" t="s">
        <v>29</v>
      </c>
      <c r="B42" s="52"/>
      <c r="C42" s="52"/>
      <c r="D42" s="52"/>
      <c r="E42" s="52"/>
      <c r="F42" s="52"/>
      <c r="G42" s="53"/>
    </row>
    <row r="43" spans="1:7" ht="14.25" x14ac:dyDescent="0.2">
      <c r="A43" s="8"/>
    </row>
  </sheetData>
  <mergeCells count="55">
    <mergeCell ref="D33:E33"/>
    <mergeCell ref="A35:E35"/>
    <mergeCell ref="D17:E17"/>
    <mergeCell ref="D28:E28"/>
    <mergeCell ref="D26:E26"/>
    <mergeCell ref="D34:E34"/>
    <mergeCell ref="A30:E30"/>
    <mergeCell ref="A31:B31"/>
    <mergeCell ref="D31:E31"/>
    <mergeCell ref="A32:B32"/>
    <mergeCell ref="D32:E32"/>
    <mergeCell ref="A12:E12"/>
    <mergeCell ref="D8:E8"/>
    <mergeCell ref="A1:G1"/>
    <mergeCell ref="A2:A3"/>
    <mergeCell ref="C2:D3"/>
    <mergeCell ref="E2:E3"/>
    <mergeCell ref="G2:G3"/>
    <mergeCell ref="C4:D4"/>
    <mergeCell ref="A5:E5"/>
    <mergeCell ref="A6:B6"/>
    <mergeCell ref="D6:E6"/>
    <mergeCell ref="A7:B7"/>
    <mergeCell ref="D7:E7"/>
    <mergeCell ref="F4:G4"/>
    <mergeCell ref="D9:E9"/>
    <mergeCell ref="A10:B10"/>
    <mergeCell ref="D10:E10"/>
    <mergeCell ref="A11:B11"/>
    <mergeCell ref="D11:E11"/>
    <mergeCell ref="A19:E19"/>
    <mergeCell ref="A13:E13"/>
    <mergeCell ref="A14:B14"/>
    <mergeCell ref="D14:E14"/>
    <mergeCell ref="D15:E15"/>
    <mergeCell ref="D16:E16"/>
    <mergeCell ref="D18:E18"/>
    <mergeCell ref="A40:E40"/>
    <mergeCell ref="A42:G42"/>
    <mergeCell ref="A36:E36"/>
    <mergeCell ref="A37:B37"/>
    <mergeCell ref="D37:E37"/>
    <mergeCell ref="A38:B38"/>
    <mergeCell ref="D38:E38"/>
    <mergeCell ref="D39:E39"/>
    <mergeCell ref="A41:E41"/>
    <mergeCell ref="D23:E23"/>
    <mergeCell ref="D24:E24"/>
    <mergeCell ref="D27:E27"/>
    <mergeCell ref="A29:E29"/>
    <mergeCell ref="A20:E20"/>
    <mergeCell ref="A21:B21"/>
    <mergeCell ref="D21:E21"/>
    <mergeCell ref="D22:E22"/>
    <mergeCell ref="D25:E25"/>
  </mergeCells>
  <printOptions horizontalCentered="1" verticalCentered="1"/>
  <pageMargins left="0.39370078740157483" right="0.39370078740157483" top="0.31496062992125984" bottom="0.19685039370078741" header="0.11811023622047245" footer="0.51181102362204722"/>
  <pageSetup paperSize="8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>
      <selection activeCell="F10" sqref="F10"/>
    </sheetView>
  </sheetViews>
  <sheetFormatPr baseColWidth="10" defaultRowHeight="12.75" x14ac:dyDescent="0.2"/>
  <cols>
    <col min="1" max="1" width="67.85546875" customWidth="1"/>
    <col min="2" max="2" width="12.7109375" hidden="1" customWidth="1"/>
    <col min="3" max="3" width="12.7109375" customWidth="1"/>
  </cols>
  <sheetData>
    <row r="2" spans="1:3" s="36" customFormat="1" ht="19.5" customHeight="1" thickBot="1" x14ac:dyDescent="0.25">
      <c r="B2" s="37" t="s">
        <v>27</v>
      </c>
      <c r="C2" s="37" t="s">
        <v>26</v>
      </c>
    </row>
    <row r="3" spans="1:3" ht="26.25" customHeight="1" thickBot="1" x14ac:dyDescent="0.25">
      <c r="A3" s="12" t="s">
        <v>25</v>
      </c>
      <c r="B3" s="34"/>
      <c r="C3" s="13">
        <v>80</v>
      </c>
    </row>
    <row r="4" spans="1:3" ht="26.25" customHeight="1" thickBot="1" x14ac:dyDescent="0.25">
      <c r="A4" s="14" t="s">
        <v>42</v>
      </c>
      <c r="B4" s="35"/>
      <c r="C4" s="15">
        <v>100</v>
      </c>
    </row>
    <row r="5" spans="1:3" ht="26.25" customHeight="1" thickBot="1" x14ac:dyDescent="0.25">
      <c r="A5" s="14" t="s">
        <v>57</v>
      </c>
      <c r="B5" s="35"/>
      <c r="C5" s="15">
        <v>300</v>
      </c>
    </row>
    <row r="6" spans="1:3" ht="26.25" customHeight="1" thickBot="1" x14ac:dyDescent="0.25">
      <c r="A6" s="14" t="s">
        <v>41</v>
      </c>
      <c r="B6" s="35"/>
      <c r="C6" s="15">
        <v>60</v>
      </c>
    </row>
    <row r="7" spans="1:3" ht="26.25" customHeight="1" thickBot="1" x14ac:dyDescent="0.25">
      <c r="A7" s="14" t="s">
        <v>19</v>
      </c>
      <c r="B7" s="35"/>
      <c r="C7" s="15">
        <v>60</v>
      </c>
    </row>
    <row r="8" spans="1:3" ht="16.5" thickBot="1" x14ac:dyDescent="0.25">
      <c r="A8" s="16"/>
      <c r="B8" s="17">
        <f>SUM(B3:B7)</f>
        <v>0</v>
      </c>
      <c r="C8" s="17">
        <f>SUM(C3:C7)</f>
        <v>600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2 - DEA ISTRES</vt:lpstr>
      <vt:lpstr>Barême réduit</vt:lpstr>
      <vt:lpstr>'LOT 2 - DEA ISTRES'!Zone_d_impression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 PERMA</dc:creator>
  <cp:lastModifiedBy>PERMA Brice LTN</cp:lastModifiedBy>
  <dcterms:created xsi:type="dcterms:W3CDTF">2023-10-30T12:57:12Z</dcterms:created>
  <dcterms:modified xsi:type="dcterms:W3CDTF">2025-09-29T13:44:19Z</dcterms:modified>
</cp:coreProperties>
</file>